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ommerciële Zaken\02. EA's op jaar\2019\EA Beveiligingsdienstverlening Defensie\6. Pre-bid gunning\2e NVI\"/>
    </mc:Choice>
  </mc:AlternateContent>
  <bookViews>
    <workbookView xWindow="0" yWindow="0" windowWidth="28800" windowHeight="117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F27" i="1"/>
  <c r="E27" i="1"/>
  <c r="D27" i="1"/>
  <c r="C27" i="1"/>
  <c r="B27" i="1"/>
  <c r="G12" i="1"/>
  <c r="F12" i="1"/>
  <c r="E12" i="1"/>
  <c r="D12" i="1"/>
  <c r="C12" i="1"/>
  <c r="B12" i="1"/>
  <c r="G43" i="1"/>
  <c r="B44" i="1"/>
  <c r="B46" i="1" s="1"/>
  <c r="C44" i="1"/>
  <c r="C46" i="1" s="1"/>
  <c r="D44" i="1"/>
  <c r="D46" i="1" s="1"/>
  <c r="D48" i="1" s="1"/>
  <c r="E44" i="1"/>
  <c r="E46" i="1" s="1"/>
  <c r="F44" i="1"/>
  <c r="F46" i="1" s="1"/>
  <c r="F48" i="1" s="1"/>
  <c r="B47" i="1"/>
  <c r="C47" i="1"/>
  <c r="D47" i="1"/>
  <c r="E47" i="1"/>
  <c r="B56" i="1"/>
  <c r="B58" i="1" s="1"/>
  <c r="C56" i="1"/>
  <c r="C58" i="1" s="1"/>
  <c r="D56" i="1"/>
  <c r="E56" i="1"/>
  <c r="E58" i="1" s="1"/>
  <c r="F56" i="1"/>
  <c r="F58" i="1" s="1"/>
  <c r="G56" i="1"/>
  <c r="G58" i="1" s="1"/>
  <c r="D58" i="1"/>
  <c r="G63" i="1"/>
  <c r="G64" i="1"/>
  <c r="B65" i="1"/>
  <c r="C65" i="1"/>
  <c r="D65" i="1"/>
  <c r="E65" i="1"/>
  <c r="F65" i="1"/>
  <c r="E48" i="1" l="1"/>
  <c r="G65" i="1"/>
  <c r="G47" i="1"/>
  <c r="C48" i="1"/>
  <c r="G44" i="1"/>
  <c r="G46" i="1" s="1"/>
  <c r="B48" i="1"/>
  <c r="G48" i="1" l="1"/>
  <c r="B124" i="1"/>
  <c r="G110" i="1"/>
  <c r="F109" i="1"/>
  <c r="F111" i="1" s="1"/>
  <c r="F37" i="1" s="1"/>
  <c r="E106" i="1"/>
  <c r="E109" i="1" s="1"/>
  <c r="E111" i="1" s="1"/>
  <c r="E37" i="1" s="1"/>
  <c r="D106" i="1"/>
  <c r="D109" i="1" s="1"/>
  <c r="D111" i="1" s="1"/>
  <c r="D37" i="1" s="1"/>
  <c r="C106" i="1"/>
  <c r="C109" i="1" s="1"/>
  <c r="C111" i="1" s="1"/>
  <c r="C37" i="1" s="1"/>
  <c r="B106" i="1"/>
  <c r="B109" i="1" s="1"/>
  <c r="B111" i="1" s="1"/>
  <c r="B37" i="1" s="1"/>
  <c r="F99" i="1"/>
  <c r="F101" i="1" s="1"/>
  <c r="F36" i="1" s="1"/>
  <c r="D99" i="1"/>
  <c r="D101" i="1" s="1"/>
  <c r="D36" i="1" s="1"/>
  <c r="C99" i="1"/>
  <c r="C101" i="1" s="1"/>
  <c r="C36" i="1" s="1"/>
  <c r="B99" i="1"/>
  <c r="B101" i="1" s="1"/>
  <c r="B36" i="1" s="1"/>
  <c r="E96" i="1"/>
  <c r="F85" i="1"/>
  <c r="F88" i="1" s="1"/>
  <c r="F91" i="1" s="1"/>
  <c r="F35" i="1" s="1"/>
  <c r="E85" i="1"/>
  <c r="E88" i="1" s="1"/>
  <c r="E91" i="1" s="1"/>
  <c r="E35" i="1" s="1"/>
  <c r="D85" i="1"/>
  <c r="D88" i="1" s="1"/>
  <c r="D91" i="1" s="1"/>
  <c r="D35" i="1" s="1"/>
  <c r="C85" i="1"/>
  <c r="C88" i="1" s="1"/>
  <c r="C91" i="1" s="1"/>
  <c r="C35" i="1" s="1"/>
  <c r="B85" i="1"/>
  <c r="E78" i="1"/>
  <c r="E80" i="1" s="1"/>
  <c r="E34" i="1" s="1"/>
  <c r="F75" i="1"/>
  <c r="F78" i="1" s="1"/>
  <c r="F80" i="1" s="1"/>
  <c r="F34" i="1" s="1"/>
  <c r="D75" i="1"/>
  <c r="D78" i="1" s="1"/>
  <c r="D80" i="1" s="1"/>
  <c r="D34" i="1" s="1"/>
  <c r="C75" i="1"/>
  <c r="C78" i="1" s="1"/>
  <c r="C80" i="1" s="1"/>
  <c r="C34" i="1" s="1"/>
  <c r="B75" i="1"/>
  <c r="C66" i="1"/>
  <c r="C70" i="1" s="1"/>
  <c r="C33" i="1" s="1"/>
  <c r="F66" i="1"/>
  <c r="F70" i="1" s="1"/>
  <c r="F33" i="1" s="1"/>
  <c r="E66" i="1"/>
  <c r="E70" i="1" s="1"/>
  <c r="E33" i="1" s="1"/>
  <c r="D66" i="1"/>
  <c r="D70" i="1" s="1"/>
  <c r="D33" i="1" s="1"/>
  <c r="G66" i="1"/>
  <c r="G70" i="1" s="1"/>
  <c r="B66" i="1"/>
  <c r="B70" i="1" s="1"/>
  <c r="B33" i="1" s="1"/>
  <c r="F32" i="1"/>
  <c r="E32" i="1"/>
  <c r="D32" i="1"/>
  <c r="C32" i="1"/>
  <c r="B32" i="1"/>
  <c r="F31" i="1"/>
  <c r="B31" i="1"/>
  <c r="E31" i="1"/>
  <c r="D31" i="1"/>
  <c r="C31" i="1"/>
  <c r="G85" i="1" l="1"/>
  <c r="G88" i="1" s="1"/>
  <c r="G91" i="1" s="1"/>
  <c r="F38" i="1"/>
  <c r="G75" i="1"/>
  <c r="G78" i="1" s="1"/>
  <c r="G80" i="1" s="1"/>
  <c r="B78" i="1"/>
  <c r="B80" i="1" s="1"/>
  <c r="B34" i="1" s="1"/>
  <c r="G34" i="1" s="1"/>
  <c r="B88" i="1"/>
  <c r="B91" i="1" s="1"/>
  <c r="B35" i="1" s="1"/>
  <c r="G37" i="1"/>
  <c r="D38" i="1"/>
  <c r="C38" i="1"/>
  <c r="G31" i="1"/>
  <c r="G33" i="1"/>
  <c r="E99" i="1"/>
  <c r="E101" i="1" s="1"/>
  <c r="E36" i="1" s="1"/>
  <c r="G36" i="1" s="1"/>
  <c r="G96" i="1"/>
  <c r="G99" i="1" s="1"/>
  <c r="G101" i="1" s="1"/>
  <c r="G106" i="1"/>
  <c r="G109" i="1" s="1"/>
  <c r="G111" i="1" s="1"/>
  <c r="G32" i="1"/>
  <c r="B38" i="1" l="1"/>
  <c r="G35" i="1"/>
  <c r="G38" i="1" s="1"/>
  <c r="E38" i="1"/>
</calcChain>
</file>

<file path=xl/sharedStrings.xml><?xml version="1.0" encoding="utf-8"?>
<sst xmlns="http://schemas.openxmlformats.org/spreadsheetml/2006/main" count="177" uniqueCount="38">
  <si>
    <t>Totaaloverzicht in uren 2019</t>
  </si>
  <si>
    <t>Havelte</t>
  </si>
  <si>
    <t>Beveiligingsbehoefte</t>
  </si>
  <si>
    <t>Daguren</t>
  </si>
  <si>
    <t>Avonduren</t>
  </si>
  <si>
    <t>Nachturen</t>
  </si>
  <si>
    <t>Weekend</t>
  </si>
  <si>
    <t>Feestdagen</t>
  </si>
  <si>
    <t>totaal</t>
  </si>
  <si>
    <t>DBBO behoeften</t>
  </si>
  <si>
    <t>KMar behoeften</t>
  </si>
  <si>
    <t>Projecten</t>
  </si>
  <si>
    <t>objectbeveiliger</t>
  </si>
  <si>
    <t>evenementenbeveiliger</t>
  </si>
  <si>
    <t>Totaal</t>
  </si>
  <si>
    <t>Schaarsbergen</t>
  </si>
  <si>
    <t>projecten</t>
  </si>
  <si>
    <t>Den Haag</t>
  </si>
  <si>
    <t>receptionist</t>
  </si>
  <si>
    <t>coordinator beveiliging</t>
  </si>
  <si>
    <t>Den Helder</t>
  </si>
  <si>
    <t>centralist</t>
  </si>
  <si>
    <t>Soesterberg</t>
  </si>
  <si>
    <t>Breda</t>
  </si>
  <si>
    <t>Oirschot</t>
  </si>
  <si>
    <t>Beveiligingsgebied</t>
  </si>
  <si>
    <t xml:space="preserve">Schaarsbergen </t>
  </si>
  <si>
    <t xml:space="preserve">Soesterberg </t>
  </si>
  <si>
    <t>Totaaloverzicht in geraamde uren jaarlijks vanaf ingangsdatum dienstverlening onder de Overeenkomst</t>
  </si>
  <si>
    <t xml:space="preserve">Bijlage 13: Historische omvang en geplande jaarafname beveiligingsgebieden | Europese aanbesteding Beveiligingsdiensten ten behoeve van het ministerie van Defensie | Kenmerk: IUC/DJI/IENEA/TA/2019-1 |
</t>
  </si>
  <si>
    <t>Totaaloverzicht in uren 2017</t>
  </si>
  <si>
    <t xml:space="preserve">Oirschot </t>
  </si>
  <si>
    <t>Projecten div regio's</t>
  </si>
  <si>
    <t>Totaaloverzicht in uren 2018</t>
  </si>
  <si>
    <t xml:space="preserve">Den Haag </t>
  </si>
  <si>
    <t xml:space="preserve">Den Helder </t>
  </si>
  <si>
    <t xml:space="preserve">KMar behoeften div regio's </t>
  </si>
  <si>
    <t>Overigen div regio 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</si>
</sst>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7" xfId="0" applyFont="1" applyFill="1" applyBorder="1"/>
    <xf numFmtId="0" fontId="2" fillId="0" borderId="7" xfId="0" applyFont="1" applyFill="1" applyBorder="1" applyAlignment="1">
      <alignment horizontal="center"/>
    </xf>
    <xf numFmtId="3" fontId="2" fillId="0" borderId="8" xfId="0" applyNumberFormat="1" applyFont="1" applyFill="1" applyBorder="1"/>
    <xf numFmtId="3" fontId="2" fillId="0" borderId="9" xfId="0" applyNumberFormat="1" applyFont="1" applyFill="1" applyBorder="1"/>
    <xf numFmtId="3" fontId="2" fillId="0" borderId="0" xfId="0" applyNumberFormat="1" applyFont="1" applyFill="1" applyBorder="1"/>
    <xf numFmtId="3" fontId="2" fillId="0" borderId="10" xfId="0" applyNumberFormat="1" applyFont="1" applyFill="1" applyBorder="1"/>
    <xf numFmtId="3" fontId="2" fillId="0" borderId="4" xfId="0" applyNumberFormat="1" applyFont="1" applyFill="1" applyBorder="1"/>
    <xf numFmtId="3" fontId="2" fillId="0" borderId="11" xfId="0" applyNumberFormat="1" applyFont="1" applyFill="1" applyBorder="1"/>
    <xf numFmtId="3" fontId="2" fillId="0" borderId="5" xfId="0" applyNumberFormat="1" applyFont="1" applyFill="1" applyBorder="1"/>
    <xf numFmtId="3" fontId="2" fillId="0" borderId="6" xfId="0" applyNumberFormat="1" applyFont="1" applyFill="1" applyBorder="1"/>
    <xf numFmtId="0" fontId="2" fillId="0" borderId="9" xfId="0" applyFont="1" applyFill="1" applyBorder="1"/>
    <xf numFmtId="0" fontId="2" fillId="0" borderId="12" xfId="0" applyFont="1" applyFill="1" applyBorder="1"/>
    <xf numFmtId="3" fontId="2" fillId="0" borderId="12" xfId="0" applyNumberFormat="1" applyFont="1" applyFill="1" applyBorder="1"/>
    <xf numFmtId="0" fontId="0" fillId="0" borderId="9" xfId="0" applyBorder="1"/>
    <xf numFmtId="3" fontId="0" fillId="0" borderId="9" xfId="0" applyNumberFormat="1" applyBorder="1"/>
    <xf numFmtId="0" fontId="0" fillId="0" borderId="11" xfId="0" applyBorder="1"/>
    <xf numFmtId="0" fontId="0" fillId="0" borderId="9" xfId="0" applyFill="1" applyBorder="1"/>
    <xf numFmtId="0" fontId="2" fillId="0" borderId="0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3" fontId="2" fillId="0" borderId="1" xfId="0" applyNumberFormat="1" applyFont="1" applyFill="1" applyBorder="1"/>
    <xf numFmtId="3" fontId="3" fillId="0" borderId="9" xfId="0" applyNumberFormat="1" applyFont="1" applyFill="1" applyBorder="1"/>
    <xf numFmtId="3" fontId="3" fillId="0" borderId="10" xfId="0" applyNumberFormat="1" applyFont="1" applyFill="1" applyBorder="1"/>
    <xf numFmtId="3" fontId="2" fillId="0" borderId="13" xfId="0" applyNumberFormat="1" applyFont="1" applyFill="1" applyBorder="1"/>
    <xf numFmtId="3" fontId="2" fillId="0" borderId="7" xfId="0" applyNumberFormat="1" applyFont="1" applyFill="1" applyBorder="1"/>
    <xf numFmtId="3" fontId="0" fillId="0" borderId="7" xfId="0" applyNumberFormat="1" applyBorder="1"/>
    <xf numFmtId="3" fontId="1" fillId="0" borderId="7" xfId="0" applyNumberFormat="1" applyFont="1" applyBorder="1"/>
    <xf numFmtId="3" fontId="4" fillId="0" borderId="7" xfId="0" applyNumberFormat="1" applyFont="1" applyFill="1" applyBorder="1"/>
    <xf numFmtId="0" fontId="2" fillId="0" borderId="8" xfId="0" applyFont="1" applyFill="1" applyBorder="1"/>
    <xf numFmtId="3" fontId="4" fillId="0" borderId="0" xfId="0" applyNumberFormat="1" applyFont="1" applyFill="1" applyBorder="1"/>
    <xf numFmtId="0" fontId="0" fillId="0" borderId="0" xfId="0" applyBorder="1"/>
    <xf numFmtId="3" fontId="4" fillId="0" borderId="12" xfId="0" applyNumberFormat="1" applyFont="1" applyFill="1" applyBorder="1"/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workbookViewId="0">
      <selection activeCell="H1" sqref="H1:H1048576"/>
    </sheetView>
  </sheetViews>
  <sheetFormatPr defaultRowHeight="15" x14ac:dyDescent="0.25"/>
  <cols>
    <col min="1" max="1" width="25" customWidth="1"/>
    <col min="2" max="2" width="10" customWidth="1"/>
    <col min="3" max="3" width="10.7109375" customWidth="1"/>
    <col min="4" max="4" width="11.5703125" customWidth="1"/>
    <col min="6" max="6" width="10.85546875" customWidth="1"/>
  </cols>
  <sheetData>
    <row r="1" spans="1:7" ht="61.5" customHeight="1" x14ac:dyDescent="0.25">
      <c r="A1" s="48" t="s">
        <v>29</v>
      </c>
      <c r="B1" s="48"/>
      <c r="C1" s="48"/>
      <c r="D1" s="48"/>
      <c r="E1" s="48"/>
      <c r="F1" s="48"/>
      <c r="G1" s="48"/>
    </row>
    <row r="2" spans="1:7" ht="17.25" customHeight="1" x14ac:dyDescent="0.25">
      <c r="A2" s="49" t="s">
        <v>30</v>
      </c>
      <c r="B2" s="50"/>
      <c r="C2" s="50"/>
      <c r="D2" s="50"/>
      <c r="E2" s="50"/>
      <c r="F2" s="50"/>
      <c r="G2" s="51"/>
    </row>
    <row r="3" spans="1:7" x14ac:dyDescent="0.25">
      <c r="A3" s="1" t="s">
        <v>25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x14ac:dyDescent="0.25">
      <c r="A4" s="11" t="s">
        <v>1</v>
      </c>
      <c r="B4" s="4">
        <v>8561.2977053167997</v>
      </c>
      <c r="C4" s="4">
        <v>3561.2505921567508</v>
      </c>
      <c r="D4" s="4">
        <v>3811.6002404568681</v>
      </c>
      <c r="E4" s="4">
        <v>4920</v>
      </c>
      <c r="F4" s="4">
        <v>456</v>
      </c>
      <c r="G4" s="4">
        <v>21310.148537930418</v>
      </c>
    </row>
    <row r="5" spans="1:7" x14ac:dyDescent="0.25">
      <c r="A5" s="11" t="s">
        <v>15</v>
      </c>
      <c r="B5" s="4">
        <v>10581.752275517099</v>
      </c>
      <c r="C5" s="4">
        <v>4702</v>
      </c>
      <c r="D5" s="4">
        <v>5039.7715659753503</v>
      </c>
      <c r="E5" s="4">
        <v>7218</v>
      </c>
      <c r="F5" s="4">
        <v>900</v>
      </c>
      <c r="G5" s="4">
        <v>28441.52384149245</v>
      </c>
    </row>
    <row r="6" spans="1:7" x14ac:dyDescent="0.25">
      <c r="A6" s="11" t="s">
        <v>17</v>
      </c>
      <c r="B6" s="4">
        <v>23536.457247651499</v>
      </c>
      <c r="C6" s="4">
        <v>5762</v>
      </c>
      <c r="D6" s="4">
        <v>4493</v>
      </c>
      <c r="E6" s="4">
        <v>4896</v>
      </c>
      <c r="F6" s="4">
        <v>408</v>
      </c>
      <c r="G6" s="4">
        <v>39095.457247651502</v>
      </c>
    </row>
    <row r="7" spans="1:7" x14ac:dyDescent="0.25">
      <c r="A7" s="11" t="s">
        <v>20</v>
      </c>
      <c r="B7" s="4">
        <v>13375.391457709811</v>
      </c>
      <c r="C7" s="4">
        <v>30</v>
      </c>
      <c r="D7" s="4">
        <v>1305</v>
      </c>
      <c r="E7" s="4"/>
      <c r="F7" s="4">
        <v>24</v>
      </c>
      <c r="G7" s="4">
        <v>14734.391457709811</v>
      </c>
    </row>
    <row r="8" spans="1:7" x14ac:dyDescent="0.25">
      <c r="A8" s="11" t="s">
        <v>22</v>
      </c>
      <c r="B8" s="4">
        <v>15513.893682812077</v>
      </c>
      <c r="C8" s="4">
        <v>4448</v>
      </c>
      <c r="D8" s="4">
        <v>4462.25</v>
      </c>
      <c r="E8" s="4">
        <v>4896</v>
      </c>
      <c r="F8" s="4">
        <v>432</v>
      </c>
      <c r="G8" s="4">
        <v>29752.143682812079</v>
      </c>
    </row>
    <row r="9" spans="1:7" x14ac:dyDescent="0.25">
      <c r="A9" s="11" t="s">
        <v>23</v>
      </c>
      <c r="B9" s="4">
        <v>16343.626167248502</v>
      </c>
      <c r="C9" s="4">
        <v>9908.5</v>
      </c>
      <c r="D9" s="4">
        <v>10885</v>
      </c>
      <c r="E9" s="4">
        <v>14064</v>
      </c>
      <c r="F9" s="4">
        <v>1176</v>
      </c>
      <c r="G9" s="4">
        <v>52377.126167248498</v>
      </c>
    </row>
    <row r="10" spans="1:7" x14ac:dyDescent="0.25">
      <c r="A10" s="11" t="s">
        <v>31</v>
      </c>
      <c r="B10" s="4">
        <v>20970.785927602901</v>
      </c>
      <c r="C10" s="4">
        <v>7874</v>
      </c>
      <c r="D10" s="4">
        <v>8848</v>
      </c>
      <c r="E10" s="4">
        <v>11192</v>
      </c>
      <c r="F10" s="4">
        <v>888</v>
      </c>
      <c r="G10" s="4">
        <v>49772.785927602905</v>
      </c>
    </row>
    <row r="11" spans="1:7" x14ac:dyDescent="0.25">
      <c r="A11" s="11" t="s">
        <v>32</v>
      </c>
      <c r="B11" s="4">
        <v>9837</v>
      </c>
      <c r="C11" s="4">
        <v>2131</v>
      </c>
      <c r="D11" s="4">
        <v>2693</v>
      </c>
      <c r="E11" s="4">
        <v>3637.25</v>
      </c>
      <c r="F11" s="4">
        <v>295</v>
      </c>
      <c r="G11" s="4">
        <v>18593.25</v>
      </c>
    </row>
    <row r="12" spans="1:7" x14ac:dyDescent="0.25">
      <c r="A12" s="1" t="s">
        <v>14</v>
      </c>
      <c r="B12" s="25">
        <f>+SUM(B4:B11)</f>
        <v>118720.20446385868</v>
      </c>
      <c r="C12" s="25">
        <f t="shared" ref="C12:G12" si="0">+SUM(C4:C11)</f>
        <v>38416.75059215675</v>
      </c>
      <c r="D12" s="25">
        <f t="shared" si="0"/>
        <v>41537.621806432217</v>
      </c>
      <c r="E12" s="25">
        <f t="shared" si="0"/>
        <v>50823.25</v>
      </c>
      <c r="F12" s="25">
        <f t="shared" si="0"/>
        <v>4579</v>
      </c>
      <c r="G12" s="28">
        <f t="shared" si="0"/>
        <v>254076.82686244766</v>
      </c>
    </row>
    <row r="13" spans="1:7" x14ac:dyDescent="0.25">
      <c r="A13" s="18"/>
      <c r="B13" s="18"/>
      <c r="C13" s="18"/>
      <c r="D13" s="18"/>
      <c r="E13" s="18"/>
      <c r="F13" s="18"/>
      <c r="G13" s="18"/>
    </row>
    <row r="14" spans="1:7" x14ac:dyDescent="0.25">
      <c r="A14" s="18"/>
      <c r="B14" s="18"/>
      <c r="C14" s="18"/>
      <c r="D14" s="18"/>
      <c r="E14" s="18"/>
      <c r="F14" s="18"/>
      <c r="G14" s="18"/>
    </row>
    <row r="15" spans="1:7" x14ac:dyDescent="0.25">
      <c r="A15" s="49" t="s">
        <v>33</v>
      </c>
      <c r="B15" s="50"/>
      <c r="C15" s="50"/>
      <c r="D15" s="50"/>
      <c r="E15" s="50"/>
      <c r="F15" s="50"/>
      <c r="G15" s="51"/>
    </row>
    <row r="16" spans="1:7" x14ac:dyDescent="0.25">
      <c r="A16" s="1" t="s">
        <v>25</v>
      </c>
      <c r="B16" s="2" t="s">
        <v>3</v>
      </c>
      <c r="C16" s="2" t="s">
        <v>4</v>
      </c>
      <c r="D16" s="2" t="s">
        <v>5</v>
      </c>
      <c r="E16" s="2" t="s">
        <v>6</v>
      </c>
      <c r="F16" s="2" t="s">
        <v>7</v>
      </c>
      <c r="G16" s="2" t="s">
        <v>8</v>
      </c>
    </row>
    <row r="17" spans="1:7" x14ac:dyDescent="0.25">
      <c r="A17" s="29" t="s">
        <v>1</v>
      </c>
      <c r="B17" s="3">
        <v>10277.5</v>
      </c>
      <c r="C17" s="3">
        <v>3289</v>
      </c>
      <c r="D17" s="3">
        <v>4072</v>
      </c>
      <c r="E17" s="3">
        <v>4937.4799999999996</v>
      </c>
      <c r="F17" s="3">
        <v>452.5</v>
      </c>
      <c r="G17" s="4">
        <v>23028.48</v>
      </c>
    </row>
    <row r="18" spans="1:7" x14ac:dyDescent="0.25">
      <c r="A18" s="11" t="s">
        <v>26</v>
      </c>
      <c r="B18" s="4">
        <v>10477.25</v>
      </c>
      <c r="C18" s="4">
        <v>5433</v>
      </c>
      <c r="D18" s="4">
        <v>5929.5</v>
      </c>
      <c r="E18" s="4">
        <v>8291</v>
      </c>
      <c r="F18" s="4">
        <v>667</v>
      </c>
      <c r="G18" s="4">
        <v>30797.75</v>
      </c>
    </row>
    <row r="19" spans="1:7" x14ac:dyDescent="0.25">
      <c r="A19" s="11" t="s">
        <v>34</v>
      </c>
      <c r="B19" s="4">
        <v>21608.25</v>
      </c>
      <c r="C19" s="4">
        <v>5320</v>
      </c>
      <c r="D19" s="4">
        <v>4669</v>
      </c>
      <c r="E19" s="4">
        <v>4946</v>
      </c>
      <c r="F19" s="4">
        <v>465</v>
      </c>
      <c r="G19" s="4">
        <v>37008.25</v>
      </c>
    </row>
    <row r="20" spans="1:7" x14ac:dyDescent="0.25">
      <c r="A20" s="11" t="s">
        <v>35</v>
      </c>
      <c r="B20" s="4">
        <v>12378.25</v>
      </c>
      <c r="C20" s="4">
        <v>460</v>
      </c>
      <c r="D20" s="4">
        <v>1688.5</v>
      </c>
      <c r="E20" s="4">
        <v>752</v>
      </c>
      <c r="F20" s="4">
        <v>42</v>
      </c>
      <c r="G20" s="4">
        <v>15320.75</v>
      </c>
    </row>
    <row r="21" spans="1:7" x14ac:dyDescent="0.25">
      <c r="A21" s="11" t="s">
        <v>27</v>
      </c>
      <c r="B21" s="4">
        <v>9750.5</v>
      </c>
      <c r="C21" s="4">
        <v>4354</v>
      </c>
      <c r="D21" s="4">
        <v>4986</v>
      </c>
      <c r="E21" s="4">
        <v>5376.5</v>
      </c>
      <c r="F21" s="4">
        <v>523</v>
      </c>
      <c r="G21" s="4">
        <v>24990</v>
      </c>
    </row>
    <row r="22" spans="1:7" x14ac:dyDescent="0.25">
      <c r="A22" s="11" t="s">
        <v>23</v>
      </c>
      <c r="B22" s="4">
        <v>14312.25</v>
      </c>
      <c r="C22" s="4">
        <v>7293.25</v>
      </c>
      <c r="D22" s="4">
        <v>8501</v>
      </c>
      <c r="E22" s="4">
        <v>11373</v>
      </c>
      <c r="F22" s="4">
        <v>1057</v>
      </c>
      <c r="G22" s="4">
        <v>42536.5</v>
      </c>
    </row>
    <row r="23" spans="1:7" x14ac:dyDescent="0.25">
      <c r="A23" s="11" t="s">
        <v>24</v>
      </c>
      <c r="B23" s="4">
        <v>19127</v>
      </c>
      <c r="C23" s="4">
        <v>7636.75</v>
      </c>
      <c r="D23" s="4">
        <v>9096.5</v>
      </c>
      <c r="E23" s="4">
        <v>13137.5</v>
      </c>
      <c r="F23" s="4">
        <v>1246</v>
      </c>
      <c r="G23" s="4">
        <v>50243.75</v>
      </c>
    </row>
    <row r="24" spans="1:7" x14ac:dyDescent="0.25">
      <c r="A24" s="11" t="s">
        <v>32</v>
      </c>
      <c r="B24" s="4">
        <v>21464.75</v>
      </c>
      <c r="C24" s="4">
        <v>3324.9940000000015</v>
      </c>
      <c r="D24" s="4">
        <v>4205.75</v>
      </c>
      <c r="E24" s="4">
        <v>4644.0320000000002</v>
      </c>
      <c r="F24" s="4">
        <v>316.5</v>
      </c>
      <c r="G24" s="4">
        <v>33956.026000000005</v>
      </c>
    </row>
    <row r="25" spans="1:7" x14ac:dyDescent="0.25">
      <c r="A25" s="11" t="s">
        <v>36</v>
      </c>
      <c r="B25" s="4">
        <v>27363.916000000001</v>
      </c>
      <c r="C25" s="4">
        <v>10516</v>
      </c>
      <c r="D25" s="4">
        <v>11333</v>
      </c>
      <c r="E25" s="4">
        <v>16302.75</v>
      </c>
      <c r="F25" s="4">
        <v>1560.5</v>
      </c>
      <c r="G25" s="4">
        <v>67076.165999999997</v>
      </c>
    </row>
    <row r="26" spans="1:7" x14ac:dyDescent="0.25">
      <c r="A26" s="11" t="s">
        <v>37</v>
      </c>
      <c r="B26" s="4">
        <v>178</v>
      </c>
      <c r="C26" s="4">
        <v>180</v>
      </c>
      <c r="D26" s="4"/>
      <c r="E26" s="4"/>
      <c r="F26" s="4"/>
      <c r="G26" s="4">
        <v>358</v>
      </c>
    </row>
    <row r="27" spans="1:7" x14ac:dyDescent="0.25">
      <c r="A27" s="1" t="s">
        <v>14</v>
      </c>
      <c r="B27" s="25">
        <f>+SUM(B17:B26)</f>
        <v>146937.666</v>
      </c>
      <c r="C27" s="25">
        <f t="shared" ref="C27:G27" si="1">+SUM(C17:C26)</f>
        <v>47806.993999999999</v>
      </c>
      <c r="D27" s="25">
        <f t="shared" si="1"/>
        <v>54481.25</v>
      </c>
      <c r="E27" s="25">
        <f t="shared" si="1"/>
        <v>69760.261999999988</v>
      </c>
      <c r="F27" s="25">
        <f t="shared" si="1"/>
        <v>6329.5</v>
      </c>
      <c r="G27" s="28">
        <f t="shared" si="1"/>
        <v>325315.67200000002</v>
      </c>
    </row>
    <row r="28" spans="1:7" x14ac:dyDescent="0.25">
      <c r="A28" s="18"/>
      <c r="B28" s="5"/>
      <c r="C28" s="5"/>
      <c r="D28" s="5"/>
      <c r="E28" s="5"/>
      <c r="F28" s="5"/>
      <c r="G28" s="30"/>
    </row>
    <row r="29" spans="1:7" x14ac:dyDescent="0.25">
      <c r="A29" s="49" t="s">
        <v>0</v>
      </c>
      <c r="B29" s="50"/>
      <c r="C29" s="50"/>
      <c r="D29" s="50"/>
      <c r="E29" s="50"/>
      <c r="F29" s="50"/>
      <c r="G29" s="51"/>
    </row>
    <row r="30" spans="1:7" x14ac:dyDescent="0.25">
      <c r="A30" s="1" t="s">
        <v>25</v>
      </c>
      <c r="B30" s="1" t="s">
        <v>3</v>
      </c>
      <c r="C30" s="1" t="s">
        <v>4</v>
      </c>
      <c r="D30" s="1" t="s">
        <v>5</v>
      </c>
      <c r="E30" s="1" t="s">
        <v>6</v>
      </c>
      <c r="F30" s="1" t="s">
        <v>7</v>
      </c>
      <c r="G30" s="2" t="s">
        <v>8</v>
      </c>
    </row>
    <row r="31" spans="1:7" x14ac:dyDescent="0.25">
      <c r="A31" s="3" t="s">
        <v>1</v>
      </c>
      <c r="B31" s="3">
        <f>+B48</f>
        <v>15635</v>
      </c>
      <c r="C31" s="3">
        <f>+C48</f>
        <v>9425</v>
      </c>
      <c r="D31" s="3">
        <f>+D48</f>
        <v>11465</v>
      </c>
      <c r="E31" s="3">
        <f>+E48</f>
        <v>13882</v>
      </c>
      <c r="F31" s="3">
        <f>+F48</f>
        <v>1127</v>
      </c>
      <c r="G31" s="4">
        <f>+SUM(B31:F31)</f>
        <v>51534</v>
      </c>
    </row>
    <row r="32" spans="1:7" x14ac:dyDescent="0.25">
      <c r="A32" s="11" t="s">
        <v>26</v>
      </c>
      <c r="B32" s="4">
        <f>+B58</f>
        <v>20754</v>
      </c>
      <c r="C32" s="4">
        <f>+C58</f>
        <v>7876</v>
      </c>
      <c r="D32" s="4">
        <f>+D58</f>
        <v>8380</v>
      </c>
      <c r="E32" s="4">
        <f>+E58</f>
        <v>10079</v>
      </c>
      <c r="F32" s="4">
        <f>+F58</f>
        <v>909</v>
      </c>
      <c r="G32" s="4">
        <f t="shared" ref="G32:G37" si="2">+SUM(B32:F32)</f>
        <v>47998</v>
      </c>
    </row>
    <row r="33" spans="1:8" x14ac:dyDescent="0.25">
      <c r="A33" s="4" t="s">
        <v>17</v>
      </c>
      <c r="B33" s="4">
        <f>+B70</f>
        <v>39097</v>
      </c>
      <c r="C33" s="4">
        <f>+C70</f>
        <v>11783</v>
      </c>
      <c r="D33" s="4">
        <f>+D70</f>
        <v>8733</v>
      </c>
      <c r="E33" s="4">
        <f>+E70</f>
        <v>15494</v>
      </c>
      <c r="F33" s="4">
        <f>+F70</f>
        <v>1250</v>
      </c>
      <c r="G33" s="4">
        <f t="shared" si="2"/>
        <v>76357</v>
      </c>
    </row>
    <row r="34" spans="1:8" x14ac:dyDescent="0.25">
      <c r="A34" s="4" t="s">
        <v>20</v>
      </c>
      <c r="B34" s="4">
        <f>+B80</f>
        <v>16742</v>
      </c>
      <c r="C34" s="4">
        <f>+C80</f>
        <v>3954</v>
      </c>
      <c r="D34" s="4">
        <f>+D80</f>
        <v>3401</v>
      </c>
      <c r="E34" s="4">
        <f>+E80</f>
        <v>1336</v>
      </c>
      <c r="F34" s="4">
        <f>+F80</f>
        <v>129</v>
      </c>
      <c r="G34" s="4">
        <f t="shared" si="2"/>
        <v>25562</v>
      </c>
    </row>
    <row r="35" spans="1:8" x14ac:dyDescent="0.25">
      <c r="A35" s="11" t="s">
        <v>27</v>
      </c>
      <c r="B35" s="4">
        <f>+B91</f>
        <v>13269</v>
      </c>
      <c r="C35" s="4">
        <f>+C91</f>
        <v>5807</v>
      </c>
      <c r="D35" s="4">
        <f>+D91</f>
        <v>8256</v>
      </c>
      <c r="E35" s="4">
        <f>+E91</f>
        <v>7755</v>
      </c>
      <c r="F35" s="4">
        <f>+F91</f>
        <v>727</v>
      </c>
      <c r="G35" s="4">
        <f t="shared" si="2"/>
        <v>35814</v>
      </c>
    </row>
    <row r="36" spans="1:8" x14ac:dyDescent="0.25">
      <c r="A36" s="4" t="s">
        <v>23</v>
      </c>
      <c r="B36" s="4">
        <f>+B101</f>
        <v>22883</v>
      </c>
      <c r="C36" s="4">
        <f>+C101</f>
        <v>8577</v>
      </c>
      <c r="D36" s="4">
        <f>+D101</f>
        <v>9257</v>
      </c>
      <c r="E36" s="4">
        <f>+E101</f>
        <v>13551</v>
      </c>
      <c r="F36" s="4">
        <f>+F101</f>
        <v>1128</v>
      </c>
      <c r="G36" s="4">
        <f t="shared" si="2"/>
        <v>55396</v>
      </c>
    </row>
    <row r="37" spans="1:8" x14ac:dyDescent="0.25">
      <c r="A37" s="4" t="s">
        <v>24</v>
      </c>
      <c r="B37" s="4">
        <f>+B111</f>
        <v>25983</v>
      </c>
      <c r="C37" s="4">
        <f>+C111</f>
        <v>11644</v>
      </c>
      <c r="D37" s="4">
        <f>+D111</f>
        <v>14210</v>
      </c>
      <c r="E37" s="4">
        <f>+E111</f>
        <v>19067</v>
      </c>
      <c r="F37" s="4">
        <f>+F111</f>
        <v>1739</v>
      </c>
      <c r="G37" s="4">
        <f t="shared" si="2"/>
        <v>72643</v>
      </c>
    </row>
    <row r="38" spans="1:8" x14ac:dyDescent="0.25">
      <c r="A38" s="1" t="s">
        <v>14</v>
      </c>
      <c r="B38" s="25">
        <f>+SUM(B31:B37)</f>
        <v>154363</v>
      </c>
      <c r="C38" s="25">
        <f t="shared" ref="C38:G38" si="3">+SUM(C31:C37)</f>
        <v>59066</v>
      </c>
      <c r="D38" s="25">
        <f t="shared" si="3"/>
        <v>63702</v>
      </c>
      <c r="E38" s="25">
        <f t="shared" si="3"/>
        <v>81164</v>
      </c>
      <c r="F38" s="25">
        <f t="shared" si="3"/>
        <v>7009</v>
      </c>
      <c r="G38" s="28">
        <f t="shared" si="3"/>
        <v>365304</v>
      </c>
    </row>
    <row r="39" spans="1:8" x14ac:dyDescent="0.25">
      <c r="A39" s="18"/>
      <c r="B39" s="5"/>
      <c r="C39" s="5"/>
      <c r="D39" s="5"/>
      <c r="E39" s="5"/>
      <c r="F39" s="5"/>
      <c r="G39" s="5"/>
      <c r="H39" s="31"/>
    </row>
    <row r="40" spans="1:8" x14ac:dyDescent="0.25">
      <c r="A40" s="36" t="s">
        <v>0</v>
      </c>
      <c r="B40" s="37"/>
      <c r="C40" s="37"/>
      <c r="D40" s="37"/>
      <c r="E40" s="37"/>
      <c r="F40" s="37"/>
      <c r="G40" s="38"/>
    </row>
    <row r="41" spans="1:8" x14ac:dyDescent="0.25">
      <c r="A41" s="33" t="s">
        <v>1</v>
      </c>
      <c r="B41" s="34"/>
      <c r="C41" s="34"/>
      <c r="D41" s="34"/>
      <c r="E41" s="34"/>
      <c r="F41" s="34"/>
      <c r="G41" s="35"/>
    </row>
    <row r="42" spans="1:8" x14ac:dyDescent="0.25">
      <c r="A42" s="1" t="s">
        <v>2</v>
      </c>
      <c r="B42" s="1" t="s">
        <v>3</v>
      </c>
      <c r="C42" s="1" t="s">
        <v>4</v>
      </c>
      <c r="D42" s="1" t="s">
        <v>5</v>
      </c>
      <c r="E42" s="1" t="s">
        <v>6</v>
      </c>
      <c r="F42" s="1" t="s">
        <v>7</v>
      </c>
      <c r="G42" s="2" t="s">
        <v>8</v>
      </c>
    </row>
    <row r="43" spans="1:8" x14ac:dyDescent="0.25">
      <c r="A43" s="3" t="s">
        <v>9</v>
      </c>
      <c r="B43" s="3">
        <v>8943</v>
      </c>
      <c r="C43" s="3">
        <v>3247</v>
      </c>
      <c r="D43" s="3">
        <v>3732</v>
      </c>
      <c r="E43" s="3">
        <v>3700</v>
      </c>
      <c r="F43" s="3">
        <v>330</v>
      </c>
      <c r="G43" s="4">
        <f>+SUM(B43:F43)</f>
        <v>19952</v>
      </c>
    </row>
    <row r="44" spans="1:8" x14ac:dyDescent="0.25">
      <c r="A44" s="4" t="s">
        <v>10</v>
      </c>
      <c r="B44" s="4">
        <f>2803+2550</f>
        <v>5353</v>
      </c>
      <c r="C44" s="5">
        <f>1528+1386</f>
        <v>2914</v>
      </c>
      <c r="D44" s="4">
        <f>1778+1624</f>
        <v>3402</v>
      </c>
      <c r="E44" s="6">
        <f>2416+2231</f>
        <v>4647</v>
      </c>
      <c r="F44" s="4">
        <f>204+224</f>
        <v>428</v>
      </c>
      <c r="G44" s="4">
        <f>+SUM(B44:F44)</f>
        <v>16744</v>
      </c>
    </row>
    <row r="45" spans="1:8" x14ac:dyDescent="0.25">
      <c r="A45" s="7" t="s">
        <v>11</v>
      </c>
      <c r="B45" s="8">
        <v>1221</v>
      </c>
      <c r="C45" s="9">
        <v>1497</v>
      </c>
      <c r="D45" s="8">
        <v>1670</v>
      </c>
      <c r="E45" s="8">
        <v>2391</v>
      </c>
      <c r="F45" s="8">
        <v>225</v>
      </c>
      <c r="G45" s="10">
        <v>7004</v>
      </c>
    </row>
    <row r="46" spans="1:8" x14ac:dyDescent="0.25">
      <c r="A46" s="4" t="s">
        <v>12</v>
      </c>
      <c r="B46" s="4">
        <f>+SUM(B43:B45)</f>
        <v>15517</v>
      </c>
      <c r="C46" s="4">
        <f t="shared" ref="C46:G46" si="4">+SUM(C43:C45)</f>
        <v>7658</v>
      </c>
      <c r="D46" s="4">
        <f t="shared" si="4"/>
        <v>8804</v>
      </c>
      <c r="E46" s="4">
        <f t="shared" si="4"/>
        <v>10738</v>
      </c>
      <c r="F46" s="4">
        <f t="shared" si="4"/>
        <v>983</v>
      </c>
      <c r="G46" s="4">
        <f t="shared" si="4"/>
        <v>43700</v>
      </c>
    </row>
    <row r="47" spans="1:8" x14ac:dyDescent="0.25">
      <c r="A47" s="11" t="s">
        <v>13</v>
      </c>
      <c r="B47" s="4">
        <f>3+115</f>
        <v>118</v>
      </c>
      <c r="C47" s="4">
        <f>279+1488</f>
        <v>1767</v>
      </c>
      <c r="D47" s="4">
        <f>392+2269</f>
        <v>2661</v>
      </c>
      <c r="E47" s="4">
        <f>382+2762</f>
        <v>3144</v>
      </c>
      <c r="F47" s="4">
        <v>144</v>
      </c>
      <c r="G47" s="4">
        <f>+SUM(B47:F47)</f>
        <v>7834</v>
      </c>
    </row>
    <row r="48" spans="1:8" x14ac:dyDescent="0.25">
      <c r="A48" s="1" t="s">
        <v>14</v>
      </c>
      <c r="B48" s="25">
        <f>+B46+B47</f>
        <v>15635</v>
      </c>
      <c r="C48" s="25">
        <f t="shared" ref="C48:G48" si="5">+C46+C47</f>
        <v>9425</v>
      </c>
      <c r="D48" s="25">
        <f t="shared" si="5"/>
        <v>11465</v>
      </c>
      <c r="E48" s="25">
        <f t="shared" si="5"/>
        <v>13882</v>
      </c>
      <c r="F48" s="25">
        <f t="shared" si="5"/>
        <v>1127</v>
      </c>
      <c r="G48" s="28">
        <f t="shared" si="5"/>
        <v>51534</v>
      </c>
    </row>
    <row r="50" spans="1:7" x14ac:dyDescent="0.25">
      <c r="A50" s="36" t="s">
        <v>0</v>
      </c>
      <c r="B50" s="37"/>
      <c r="C50" s="37"/>
      <c r="D50" s="37"/>
      <c r="E50" s="37"/>
      <c r="F50" s="37"/>
      <c r="G50" s="38"/>
    </row>
    <row r="51" spans="1:7" x14ac:dyDescent="0.25">
      <c r="A51" s="33" t="s">
        <v>15</v>
      </c>
      <c r="B51" s="34"/>
      <c r="C51" s="34"/>
      <c r="D51" s="34"/>
      <c r="E51" s="34"/>
      <c r="F51" s="34"/>
      <c r="G51" s="35"/>
    </row>
    <row r="52" spans="1:7" x14ac:dyDescent="0.25">
      <c r="A52" s="1" t="s">
        <v>2</v>
      </c>
      <c r="B52" s="1" t="s">
        <v>3</v>
      </c>
      <c r="C52" s="1" t="s">
        <v>4</v>
      </c>
      <c r="D52" s="1" t="s">
        <v>5</v>
      </c>
      <c r="E52" s="1" t="s">
        <v>6</v>
      </c>
      <c r="F52" s="1" t="s">
        <v>7</v>
      </c>
      <c r="G52" s="2" t="s">
        <v>8</v>
      </c>
    </row>
    <row r="53" spans="1:7" x14ac:dyDescent="0.25">
      <c r="A53" s="3" t="s">
        <v>9</v>
      </c>
      <c r="B53" s="3">
        <v>11198</v>
      </c>
      <c r="C53" s="3">
        <v>4855</v>
      </c>
      <c r="D53" s="3">
        <v>5350</v>
      </c>
      <c r="E53" s="3">
        <v>7273</v>
      </c>
      <c r="F53" s="3">
        <v>674</v>
      </c>
      <c r="G53" s="4">
        <v>29350</v>
      </c>
    </row>
    <row r="54" spans="1:7" x14ac:dyDescent="0.25">
      <c r="A54" s="4" t="s">
        <v>10</v>
      </c>
      <c r="B54" s="4">
        <v>3252</v>
      </c>
      <c r="C54" s="4">
        <v>1639</v>
      </c>
      <c r="D54" s="4">
        <v>1688</v>
      </c>
      <c r="E54" s="4">
        <v>2230</v>
      </c>
      <c r="F54" s="4">
        <v>229</v>
      </c>
      <c r="G54" s="4">
        <v>9038</v>
      </c>
    </row>
    <row r="55" spans="1:7" x14ac:dyDescent="0.25">
      <c r="A55" s="8" t="s">
        <v>16</v>
      </c>
      <c r="B55" s="8">
        <v>5925</v>
      </c>
      <c r="C55" s="8">
        <v>1028</v>
      </c>
      <c r="D55" s="8">
        <v>915</v>
      </c>
      <c r="E55" s="8">
        <v>0</v>
      </c>
      <c r="F55" s="8">
        <v>6</v>
      </c>
      <c r="G55" s="8">
        <v>7874</v>
      </c>
    </row>
    <row r="56" spans="1:7" x14ac:dyDescent="0.25">
      <c r="A56" s="4" t="s">
        <v>12</v>
      </c>
      <c r="B56" s="4">
        <f>+SUM(B53:B55)</f>
        <v>20375</v>
      </c>
      <c r="C56" s="4">
        <f t="shared" ref="C56:G56" si="6">+SUM(C53:C55)</f>
        <v>7522</v>
      </c>
      <c r="D56" s="4">
        <f t="shared" si="6"/>
        <v>7953</v>
      </c>
      <c r="E56" s="4">
        <f t="shared" si="6"/>
        <v>9503</v>
      </c>
      <c r="F56" s="4">
        <f t="shared" si="6"/>
        <v>909</v>
      </c>
      <c r="G56" s="4">
        <f t="shared" si="6"/>
        <v>46262</v>
      </c>
    </row>
    <row r="57" spans="1:7" x14ac:dyDescent="0.25">
      <c r="A57" s="11" t="s">
        <v>13</v>
      </c>
      <c r="B57" s="4">
        <v>379</v>
      </c>
      <c r="C57" s="4">
        <v>354</v>
      </c>
      <c r="D57" s="4">
        <v>427</v>
      </c>
      <c r="E57" s="4">
        <v>576</v>
      </c>
      <c r="F57" s="4">
        <v>0</v>
      </c>
      <c r="G57" s="4">
        <v>1736</v>
      </c>
    </row>
    <row r="58" spans="1:7" ht="15.75" thickBot="1" x14ac:dyDescent="0.3">
      <c r="A58" s="12" t="s">
        <v>14</v>
      </c>
      <c r="B58" s="13">
        <f>+B56+B57</f>
        <v>20754</v>
      </c>
      <c r="C58" s="13">
        <f t="shared" ref="C58:G58" si="7">+C56+C57</f>
        <v>7876</v>
      </c>
      <c r="D58" s="13">
        <f t="shared" si="7"/>
        <v>8380</v>
      </c>
      <c r="E58" s="13">
        <f t="shared" si="7"/>
        <v>10079</v>
      </c>
      <c r="F58" s="13">
        <f t="shared" si="7"/>
        <v>909</v>
      </c>
      <c r="G58" s="32">
        <f t="shared" si="7"/>
        <v>47998</v>
      </c>
    </row>
    <row r="60" spans="1:7" x14ac:dyDescent="0.25">
      <c r="A60" s="36" t="s">
        <v>0</v>
      </c>
      <c r="B60" s="37"/>
      <c r="C60" s="37"/>
      <c r="D60" s="37"/>
      <c r="E60" s="37"/>
      <c r="F60" s="37"/>
      <c r="G60" s="38"/>
    </row>
    <row r="61" spans="1:7" x14ac:dyDescent="0.25">
      <c r="A61" s="33" t="s">
        <v>17</v>
      </c>
      <c r="B61" s="34"/>
      <c r="C61" s="34"/>
      <c r="D61" s="34"/>
      <c r="E61" s="34"/>
      <c r="F61" s="34"/>
      <c r="G61" s="35"/>
    </row>
    <row r="62" spans="1:7" x14ac:dyDescent="0.25">
      <c r="A62" s="1" t="s">
        <v>2</v>
      </c>
      <c r="B62" s="1" t="s">
        <v>3</v>
      </c>
      <c r="C62" s="1" t="s">
        <v>4</v>
      </c>
      <c r="D62" s="1" t="s">
        <v>5</v>
      </c>
      <c r="E62" s="1" t="s">
        <v>6</v>
      </c>
      <c r="F62" s="1" t="s">
        <v>7</v>
      </c>
      <c r="G62" s="2" t="s">
        <v>8</v>
      </c>
    </row>
    <row r="63" spans="1:7" x14ac:dyDescent="0.25">
      <c r="A63" s="3" t="s">
        <v>9</v>
      </c>
      <c r="B63" s="3">
        <v>22692</v>
      </c>
      <c r="C63" s="3">
        <v>5430</v>
      </c>
      <c r="D63" s="3">
        <v>4892</v>
      </c>
      <c r="E63" s="3">
        <v>4900</v>
      </c>
      <c r="F63" s="3">
        <v>465</v>
      </c>
      <c r="G63" s="4">
        <f>+SUM(B63:F63)</f>
        <v>38379</v>
      </c>
    </row>
    <row r="64" spans="1:7" x14ac:dyDescent="0.25">
      <c r="A64" s="14" t="s">
        <v>10</v>
      </c>
      <c r="B64" s="15">
        <v>11484</v>
      </c>
      <c r="C64" s="15">
        <v>5483</v>
      </c>
      <c r="D64" s="15">
        <v>3570</v>
      </c>
      <c r="E64" s="15">
        <v>10448</v>
      </c>
      <c r="F64" s="15">
        <v>779</v>
      </c>
      <c r="G64" s="4">
        <f>+SUM(B64:F64)</f>
        <v>31764</v>
      </c>
    </row>
    <row r="65" spans="1:7" x14ac:dyDescent="0.25">
      <c r="A65" s="16" t="s">
        <v>11</v>
      </c>
      <c r="B65" s="4">
        <f>14022-11484</f>
        <v>2538</v>
      </c>
      <c r="C65" s="4">
        <f>6313-5483</f>
        <v>830</v>
      </c>
      <c r="D65" s="4">
        <f>3785-3570</f>
        <v>215</v>
      </c>
      <c r="E65" s="4">
        <f>10542-10448</f>
        <v>94</v>
      </c>
      <c r="F65" s="4">
        <f>785-779</f>
        <v>6</v>
      </c>
      <c r="G65" s="6">
        <f>+SUM(B65:F65)</f>
        <v>3683</v>
      </c>
    </row>
    <row r="66" spans="1:7" x14ac:dyDescent="0.25">
      <c r="A66" s="4" t="s">
        <v>12</v>
      </c>
      <c r="B66" s="3">
        <f t="shared" ref="B66:G66" si="8">+SUM(B63:B65)</f>
        <v>36714</v>
      </c>
      <c r="C66" s="3">
        <f t="shared" si="8"/>
        <v>11743</v>
      </c>
      <c r="D66" s="3">
        <f t="shared" si="8"/>
        <v>8677</v>
      </c>
      <c r="E66" s="3">
        <f t="shared" si="8"/>
        <v>15442</v>
      </c>
      <c r="F66" s="3">
        <f t="shared" si="8"/>
        <v>1250</v>
      </c>
      <c r="G66" s="3">
        <f t="shared" si="8"/>
        <v>73826</v>
      </c>
    </row>
    <row r="67" spans="1:7" x14ac:dyDescent="0.25">
      <c r="A67" s="11" t="s">
        <v>18</v>
      </c>
      <c r="B67" s="4">
        <v>424</v>
      </c>
      <c r="C67" s="4"/>
      <c r="D67" s="4"/>
      <c r="E67" s="4"/>
      <c r="F67" s="4"/>
      <c r="G67" s="4">
        <v>424</v>
      </c>
    </row>
    <row r="68" spans="1:7" x14ac:dyDescent="0.25">
      <c r="A68" s="4" t="s">
        <v>19</v>
      </c>
      <c r="B68" s="4">
        <v>1939</v>
      </c>
      <c r="C68" s="17">
        <v>0</v>
      </c>
      <c r="D68" s="17">
        <v>0</v>
      </c>
      <c r="E68" s="17">
        <v>0</v>
      </c>
      <c r="F68" s="17">
        <v>0</v>
      </c>
      <c r="G68" s="4">
        <v>1939</v>
      </c>
    </row>
    <row r="69" spans="1:7" x14ac:dyDescent="0.25">
      <c r="A69" s="4" t="s">
        <v>13</v>
      </c>
      <c r="B69" s="4">
        <v>20</v>
      </c>
      <c r="C69" s="4">
        <v>40</v>
      </c>
      <c r="D69" s="4">
        <v>56</v>
      </c>
      <c r="E69" s="4">
        <v>52</v>
      </c>
      <c r="F69" s="4"/>
      <c r="G69" s="4">
        <v>168</v>
      </c>
    </row>
    <row r="70" spans="1:7" ht="15.75" thickBot="1" x14ac:dyDescent="0.3">
      <c r="A70" s="12" t="s">
        <v>14</v>
      </c>
      <c r="B70" s="13">
        <f t="shared" ref="B70:G70" si="9">+SUM(B66:B69)</f>
        <v>39097</v>
      </c>
      <c r="C70" s="13">
        <f t="shared" si="9"/>
        <v>11783</v>
      </c>
      <c r="D70" s="13">
        <f t="shared" si="9"/>
        <v>8733</v>
      </c>
      <c r="E70" s="13">
        <f t="shared" si="9"/>
        <v>15494</v>
      </c>
      <c r="F70" s="13">
        <f t="shared" si="9"/>
        <v>1250</v>
      </c>
      <c r="G70" s="32">
        <f t="shared" si="9"/>
        <v>76357</v>
      </c>
    </row>
    <row r="72" spans="1:7" x14ac:dyDescent="0.25">
      <c r="A72" s="36" t="s">
        <v>0</v>
      </c>
      <c r="B72" s="37"/>
      <c r="C72" s="37"/>
      <c r="D72" s="37"/>
      <c r="E72" s="37"/>
      <c r="F72" s="37"/>
      <c r="G72" s="38"/>
    </row>
    <row r="73" spans="1:7" x14ac:dyDescent="0.25">
      <c r="A73" s="33" t="s">
        <v>20</v>
      </c>
      <c r="B73" s="34"/>
      <c r="C73" s="34"/>
      <c r="D73" s="34"/>
      <c r="E73" s="34"/>
      <c r="F73" s="34"/>
      <c r="G73" s="35"/>
    </row>
    <row r="74" spans="1:7" x14ac:dyDescent="0.25">
      <c r="A74" s="1" t="s">
        <v>2</v>
      </c>
      <c r="B74" s="1" t="s">
        <v>3</v>
      </c>
      <c r="C74" s="1" t="s">
        <v>4</v>
      </c>
      <c r="D74" s="1" t="s">
        <v>5</v>
      </c>
      <c r="E74" s="1" t="s">
        <v>6</v>
      </c>
      <c r="F74" s="1" t="s">
        <v>7</v>
      </c>
      <c r="G74" s="2" t="s">
        <v>8</v>
      </c>
    </row>
    <row r="75" spans="1:7" x14ac:dyDescent="0.25">
      <c r="A75" s="3" t="s">
        <v>9</v>
      </c>
      <c r="B75" s="3">
        <f>8322+96+1039</f>
        <v>9457</v>
      </c>
      <c r="C75" s="3">
        <f>32+2032</f>
        <v>2064</v>
      </c>
      <c r="D75" s="3">
        <f>755+319</f>
        <v>1074</v>
      </c>
      <c r="E75" s="3">
        <v>0</v>
      </c>
      <c r="F75" s="3">
        <f>4+8</f>
        <v>12</v>
      </c>
      <c r="G75" s="4">
        <f>+SUM(B75:F75)</f>
        <v>12607</v>
      </c>
    </row>
    <row r="76" spans="1:7" x14ac:dyDescent="0.25">
      <c r="A76" s="4" t="s">
        <v>10</v>
      </c>
      <c r="B76" s="4">
        <v>2304</v>
      </c>
      <c r="C76" s="4">
        <v>0</v>
      </c>
      <c r="D76" s="4">
        <v>0</v>
      </c>
      <c r="E76" s="4">
        <v>0</v>
      </c>
      <c r="F76" s="4">
        <v>1</v>
      </c>
      <c r="G76" s="4">
        <v>2305</v>
      </c>
    </row>
    <row r="77" spans="1:7" x14ac:dyDescent="0.25">
      <c r="A77" s="8" t="s">
        <v>11</v>
      </c>
      <c r="B77" s="8">
        <v>3259</v>
      </c>
      <c r="C77" s="8">
        <v>1052</v>
      </c>
      <c r="D77" s="8">
        <v>1308</v>
      </c>
      <c r="E77" s="8">
        <v>0</v>
      </c>
      <c r="F77" s="8">
        <v>6</v>
      </c>
      <c r="G77" s="8">
        <v>5625</v>
      </c>
    </row>
    <row r="78" spans="1:7" x14ac:dyDescent="0.25">
      <c r="A78" s="4" t="s">
        <v>12</v>
      </c>
      <c r="B78" s="4">
        <f>+SUM(B75:B77)</f>
        <v>15020</v>
      </c>
      <c r="C78" s="4">
        <f t="shared" ref="C78:G78" si="10">+SUM(C75:C77)</f>
        <v>3116</v>
      </c>
      <c r="D78" s="4">
        <f t="shared" si="10"/>
        <v>2382</v>
      </c>
      <c r="E78" s="4">
        <f t="shared" si="10"/>
        <v>0</v>
      </c>
      <c r="F78" s="4">
        <f t="shared" si="10"/>
        <v>19</v>
      </c>
      <c r="G78" s="4">
        <f t="shared" si="10"/>
        <v>20537</v>
      </c>
    </row>
    <row r="79" spans="1:7" x14ac:dyDescent="0.25">
      <c r="A79" s="11" t="s">
        <v>21</v>
      </c>
      <c r="B79" s="4">
        <v>1722</v>
      </c>
      <c r="C79" s="4">
        <v>838</v>
      </c>
      <c r="D79" s="4">
        <v>1019</v>
      </c>
      <c r="E79" s="4">
        <v>1336</v>
      </c>
      <c r="F79" s="4">
        <v>110</v>
      </c>
      <c r="G79" s="4">
        <v>5025</v>
      </c>
    </row>
    <row r="80" spans="1:7" ht="15.75" thickBot="1" x14ac:dyDescent="0.3">
      <c r="A80" s="12" t="s">
        <v>14</v>
      </c>
      <c r="B80" s="13">
        <f>+B78+B79</f>
        <v>16742</v>
      </c>
      <c r="C80" s="13">
        <f t="shared" ref="C80:G80" si="11">+C78+C79</f>
        <v>3954</v>
      </c>
      <c r="D80" s="13">
        <f t="shared" si="11"/>
        <v>3401</v>
      </c>
      <c r="E80" s="13">
        <f t="shared" si="11"/>
        <v>1336</v>
      </c>
      <c r="F80" s="13">
        <f t="shared" si="11"/>
        <v>129</v>
      </c>
      <c r="G80" s="32">
        <f t="shared" si="11"/>
        <v>25562</v>
      </c>
    </row>
    <row r="81" spans="1:7" x14ac:dyDescent="0.25">
      <c r="A81" s="18"/>
      <c r="B81" s="5"/>
      <c r="C81" s="5"/>
      <c r="D81" s="5"/>
      <c r="E81" s="5"/>
      <c r="F81" s="5"/>
      <c r="G81" s="5"/>
    </row>
    <row r="82" spans="1:7" x14ac:dyDescent="0.25">
      <c r="A82" s="36" t="s">
        <v>0</v>
      </c>
      <c r="B82" s="37"/>
      <c r="C82" s="37"/>
      <c r="D82" s="37"/>
      <c r="E82" s="37"/>
      <c r="F82" s="37"/>
      <c r="G82" s="38"/>
    </row>
    <row r="83" spans="1:7" x14ac:dyDescent="0.25">
      <c r="A83" s="33" t="s">
        <v>22</v>
      </c>
      <c r="B83" s="34"/>
      <c r="C83" s="34"/>
      <c r="D83" s="34"/>
      <c r="E83" s="34"/>
      <c r="F83" s="34"/>
      <c r="G83" s="35"/>
    </row>
    <row r="84" spans="1:7" x14ac:dyDescent="0.25">
      <c r="A84" s="1" t="s">
        <v>2</v>
      </c>
      <c r="B84" s="1" t="s">
        <v>3</v>
      </c>
      <c r="C84" s="1" t="s">
        <v>4</v>
      </c>
      <c r="D84" s="1" t="s">
        <v>5</v>
      </c>
      <c r="E84" s="1" t="s">
        <v>6</v>
      </c>
      <c r="F84" s="1" t="s">
        <v>7</v>
      </c>
      <c r="G84" s="2" t="s">
        <v>8</v>
      </c>
    </row>
    <row r="85" spans="1:7" x14ac:dyDescent="0.25">
      <c r="A85" s="3" t="s">
        <v>9</v>
      </c>
      <c r="B85" s="3">
        <f>6513+282</f>
        <v>6795</v>
      </c>
      <c r="C85" s="3">
        <f>2612+1524+1</f>
        <v>4137</v>
      </c>
      <c r="D85" s="3">
        <f>3652+1530</f>
        <v>5182</v>
      </c>
      <c r="E85" s="3">
        <f>2448+2416</f>
        <v>4864</v>
      </c>
      <c r="F85" s="3">
        <f>231+222</f>
        <v>453</v>
      </c>
      <c r="G85" s="4">
        <f>+SUM(B85:F85)</f>
        <v>21431</v>
      </c>
    </row>
    <row r="86" spans="1:7" x14ac:dyDescent="0.25">
      <c r="A86" s="4" t="s">
        <v>10</v>
      </c>
      <c r="B86" s="4">
        <v>2550</v>
      </c>
      <c r="C86" s="4">
        <v>1386</v>
      </c>
      <c r="D86" s="4">
        <v>1624</v>
      </c>
      <c r="E86" s="4">
        <v>2225</v>
      </c>
      <c r="F86" s="4">
        <v>224</v>
      </c>
      <c r="G86" s="4">
        <v>8009</v>
      </c>
    </row>
    <row r="87" spans="1:7" x14ac:dyDescent="0.25">
      <c r="A87" s="8" t="s">
        <v>11</v>
      </c>
      <c r="B87" s="8">
        <v>3667</v>
      </c>
      <c r="C87" s="8">
        <v>32</v>
      </c>
      <c r="D87" s="8">
        <v>513</v>
      </c>
      <c r="E87" s="8">
        <v>0</v>
      </c>
      <c r="F87" s="8">
        <v>2</v>
      </c>
      <c r="G87" s="8">
        <v>4214</v>
      </c>
    </row>
    <row r="88" spans="1:7" x14ac:dyDescent="0.25">
      <c r="A88" s="4" t="s">
        <v>12</v>
      </c>
      <c r="B88" s="4">
        <f>+SUM(B85:B87)</f>
        <v>13012</v>
      </c>
      <c r="C88" s="4">
        <f t="shared" ref="C88:G88" si="12">+SUM(C85:C87)</f>
        <v>5555</v>
      </c>
      <c r="D88" s="4">
        <f t="shared" si="12"/>
        <v>7319</v>
      </c>
      <c r="E88" s="4">
        <f t="shared" si="12"/>
        <v>7089</v>
      </c>
      <c r="F88" s="4">
        <f t="shared" si="12"/>
        <v>679</v>
      </c>
      <c r="G88" s="4">
        <f t="shared" si="12"/>
        <v>33654</v>
      </c>
    </row>
    <row r="89" spans="1:7" x14ac:dyDescent="0.25">
      <c r="A89" s="4" t="s">
        <v>18</v>
      </c>
      <c r="B89" s="4">
        <v>37</v>
      </c>
      <c r="C89" s="4">
        <v>192</v>
      </c>
      <c r="D89" s="4">
        <v>867</v>
      </c>
      <c r="E89" s="4">
        <v>607</v>
      </c>
      <c r="F89" s="4">
        <v>48</v>
      </c>
      <c r="G89" s="4">
        <v>1751</v>
      </c>
    </row>
    <row r="90" spans="1:7" x14ac:dyDescent="0.25">
      <c r="A90" s="11" t="s">
        <v>13</v>
      </c>
      <c r="B90" s="4">
        <v>220</v>
      </c>
      <c r="C90" s="4">
        <v>60</v>
      </c>
      <c r="D90" s="4">
        <v>70</v>
      </c>
      <c r="E90" s="4">
        <v>59</v>
      </c>
      <c r="F90" s="4">
        <v>0</v>
      </c>
      <c r="G90" s="4">
        <v>409</v>
      </c>
    </row>
    <row r="91" spans="1:7" ht="15.75" thickBot="1" x14ac:dyDescent="0.3">
      <c r="A91" s="12" t="s">
        <v>14</v>
      </c>
      <c r="B91" s="13">
        <f>+B88+B89+B90</f>
        <v>13269</v>
      </c>
      <c r="C91" s="13">
        <f t="shared" ref="C91:G91" si="13">+C88+C89+C90</f>
        <v>5807</v>
      </c>
      <c r="D91" s="13">
        <f t="shared" si="13"/>
        <v>8256</v>
      </c>
      <c r="E91" s="13">
        <f t="shared" si="13"/>
        <v>7755</v>
      </c>
      <c r="F91" s="13">
        <f t="shared" si="13"/>
        <v>727</v>
      </c>
      <c r="G91" s="32">
        <f t="shared" si="13"/>
        <v>35814</v>
      </c>
    </row>
    <row r="93" spans="1:7" x14ac:dyDescent="0.25">
      <c r="A93" s="36" t="s">
        <v>0</v>
      </c>
      <c r="B93" s="37"/>
      <c r="C93" s="37"/>
      <c r="D93" s="37"/>
      <c r="E93" s="37"/>
      <c r="F93" s="37"/>
      <c r="G93" s="38"/>
    </row>
    <row r="94" spans="1:7" x14ac:dyDescent="0.25">
      <c r="A94" s="33" t="s">
        <v>23</v>
      </c>
      <c r="B94" s="34"/>
      <c r="C94" s="34"/>
      <c r="D94" s="34"/>
      <c r="E94" s="34"/>
      <c r="F94" s="34"/>
      <c r="G94" s="35"/>
    </row>
    <row r="95" spans="1:7" x14ac:dyDescent="0.25">
      <c r="A95" s="1" t="s">
        <v>2</v>
      </c>
      <c r="B95" s="1" t="s">
        <v>3</v>
      </c>
      <c r="C95" s="1" t="s">
        <v>4</v>
      </c>
      <c r="D95" s="1" t="s">
        <v>5</v>
      </c>
      <c r="E95" s="1" t="s">
        <v>6</v>
      </c>
      <c r="F95" s="1" t="s">
        <v>7</v>
      </c>
      <c r="G95" s="2" t="s">
        <v>8</v>
      </c>
    </row>
    <row r="96" spans="1:7" x14ac:dyDescent="0.25">
      <c r="A96" s="3" t="s">
        <v>9</v>
      </c>
      <c r="B96" s="3">
        <v>13428</v>
      </c>
      <c r="C96" s="3">
        <v>5970</v>
      </c>
      <c r="D96" s="3">
        <v>6865</v>
      </c>
      <c r="E96" s="3">
        <f>9406+466</f>
        <v>9872</v>
      </c>
      <c r="F96" s="3">
        <v>896</v>
      </c>
      <c r="G96" s="4">
        <f>+SUM(B96:F96)</f>
        <v>37031</v>
      </c>
    </row>
    <row r="97" spans="1:7" x14ac:dyDescent="0.25">
      <c r="A97" s="4" t="s">
        <v>10</v>
      </c>
      <c r="B97" s="4">
        <v>2309</v>
      </c>
      <c r="C97" s="4">
        <v>0</v>
      </c>
      <c r="D97" s="4">
        <v>0</v>
      </c>
      <c r="E97" s="4">
        <v>0</v>
      </c>
      <c r="F97" s="4">
        <v>1</v>
      </c>
      <c r="G97" s="4">
        <v>2310</v>
      </c>
    </row>
    <row r="98" spans="1:7" x14ac:dyDescent="0.25">
      <c r="A98" s="19" t="s">
        <v>11</v>
      </c>
      <c r="B98" s="8">
        <v>7145</v>
      </c>
      <c r="C98" s="8">
        <v>2524</v>
      </c>
      <c r="D98" s="8">
        <v>2274</v>
      </c>
      <c r="E98" s="8">
        <v>3584</v>
      </c>
      <c r="F98" s="8">
        <v>231</v>
      </c>
      <c r="G98" s="8">
        <v>15758</v>
      </c>
    </row>
    <row r="99" spans="1:7" x14ac:dyDescent="0.25">
      <c r="A99" s="4" t="s">
        <v>12</v>
      </c>
      <c r="B99" s="4">
        <f>+SUM(B96:B98)</f>
        <v>22882</v>
      </c>
      <c r="C99" s="4">
        <f t="shared" ref="C99:G99" si="14">+SUM(C96:C98)</f>
        <v>8494</v>
      </c>
      <c r="D99" s="4">
        <f t="shared" si="14"/>
        <v>9139</v>
      </c>
      <c r="E99" s="4">
        <f t="shared" si="14"/>
        <v>13456</v>
      </c>
      <c r="F99" s="4">
        <f t="shared" si="14"/>
        <v>1128</v>
      </c>
      <c r="G99" s="4">
        <f t="shared" si="14"/>
        <v>55099</v>
      </c>
    </row>
    <row r="100" spans="1:7" x14ac:dyDescent="0.25">
      <c r="A100" s="11" t="s">
        <v>13</v>
      </c>
      <c r="B100" s="4">
        <v>1</v>
      </c>
      <c r="C100" s="4">
        <v>83</v>
      </c>
      <c r="D100" s="4">
        <v>118</v>
      </c>
      <c r="E100" s="4">
        <v>95</v>
      </c>
      <c r="F100" s="4">
        <v>0</v>
      </c>
      <c r="G100" s="4">
        <v>297</v>
      </c>
    </row>
    <row r="101" spans="1:7" ht="15.75" thickBot="1" x14ac:dyDescent="0.3">
      <c r="A101" s="12" t="s">
        <v>14</v>
      </c>
      <c r="B101" s="13">
        <f>+B99+B100</f>
        <v>22883</v>
      </c>
      <c r="C101" s="13">
        <f t="shared" ref="C101:G101" si="15">+C99+C100</f>
        <v>8577</v>
      </c>
      <c r="D101" s="13">
        <f t="shared" si="15"/>
        <v>9257</v>
      </c>
      <c r="E101" s="13">
        <f t="shared" si="15"/>
        <v>13551</v>
      </c>
      <c r="F101" s="13">
        <f t="shared" si="15"/>
        <v>1128</v>
      </c>
      <c r="G101" s="32">
        <f t="shared" si="15"/>
        <v>55396</v>
      </c>
    </row>
    <row r="103" spans="1:7" x14ac:dyDescent="0.25">
      <c r="A103" s="36" t="s">
        <v>0</v>
      </c>
      <c r="B103" s="37"/>
      <c r="C103" s="37"/>
      <c r="D103" s="37"/>
      <c r="E103" s="37"/>
      <c r="F103" s="37"/>
      <c r="G103" s="38"/>
    </row>
    <row r="104" spans="1:7" x14ac:dyDescent="0.25">
      <c r="A104" s="33" t="s">
        <v>24</v>
      </c>
      <c r="B104" s="34"/>
      <c r="C104" s="34"/>
      <c r="D104" s="34"/>
      <c r="E104" s="34"/>
      <c r="F104" s="34"/>
      <c r="G104" s="35"/>
    </row>
    <row r="105" spans="1:7" x14ac:dyDescent="0.25">
      <c r="A105" s="1" t="s">
        <v>2</v>
      </c>
      <c r="B105" s="1" t="s">
        <v>3</v>
      </c>
      <c r="C105" s="1" t="s">
        <v>4</v>
      </c>
      <c r="D105" s="1" t="s">
        <v>5</v>
      </c>
      <c r="E105" s="1" t="s">
        <v>6</v>
      </c>
      <c r="F105" s="1" t="s">
        <v>7</v>
      </c>
      <c r="G105" s="2" t="s">
        <v>8</v>
      </c>
    </row>
    <row r="106" spans="1:7" x14ac:dyDescent="0.25">
      <c r="A106" s="3" t="s">
        <v>9</v>
      </c>
      <c r="B106" s="3">
        <f>15254+5</f>
        <v>15259</v>
      </c>
      <c r="C106" s="3">
        <f>7337+6</f>
        <v>7343</v>
      </c>
      <c r="D106" s="3">
        <f>8989+21</f>
        <v>9010</v>
      </c>
      <c r="E106" s="3">
        <f>11747+90</f>
        <v>11837</v>
      </c>
      <c r="F106" s="3">
        <v>1107</v>
      </c>
      <c r="G106" s="4">
        <f>+SUM(B106:F106)</f>
        <v>44556</v>
      </c>
    </row>
    <row r="107" spans="1:7" x14ac:dyDescent="0.25">
      <c r="A107" s="4" t="s">
        <v>10</v>
      </c>
      <c r="B107" s="4">
        <v>7630</v>
      </c>
      <c r="C107" s="4">
        <v>3133</v>
      </c>
      <c r="D107" s="4">
        <v>3540</v>
      </c>
      <c r="E107" s="4">
        <v>4895</v>
      </c>
      <c r="F107" s="4">
        <v>488</v>
      </c>
      <c r="G107" s="4">
        <v>19686</v>
      </c>
    </row>
    <row r="108" spans="1:7" x14ac:dyDescent="0.25">
      <c r="A108" s="16" t="s">
        <v>11</v>
      </c>
      <c r="B108" s="8">
        <v>2335</v>
      </c>
      <c r="C108" s="8">
        <v>751</v>
      </c>
      <c r="D108" s="8">
        <v>1038</v>
      </c>
      <c r="E108" s="8">
        <v>1140</v>
      </c>
      <c r="F108" s="8">
        <v>144</v>
      </c>
      <c r="G108" s="8">
        <v>5408</v>
      </c>
    </row>
    <row r="109" spans="1:7" x14ac:dyDescent="0.25">
      <c r="A109" s="4" t="s">
        <v>12</v>
      </c>
      <c r="B109" s="4">
        <f>+SUM(B106:B108)</f>
        <v>25224</v>
      </c>
      <c r="C109" s="4">
        <f t="shared" ref="C109:G109" si="16">+SUM(C106:C108)</f>
        <v>11227</v>
      </c>
      <c r="D109" s="4">
        <f t="shared" si="16"/>
        <v>13588</v>
      </c>
      <c r="E109" s="4">
        <f t="shared" si="16"/>
        <v>17872</v>
      </c>
      <c r="F109" s="4">
        <f t="shared" si="16"/>
        <v>1739</v>
      </c>
      <c r="G109" s="4">
        <f t="shared" si="16"/>
        <v>69650</v>
      </c>
    </row>
    <row r="110" spans="1:7" x14ac:dyDescent="0.25">
      <c r="A110" s="11" t="s">
        <v>13</v>
      </c>
      <c r="B110" s="4">
        <v>759</v>
      </c>
      <c r="C110" s="4">
        <v>417</v>
      </c>
      <c r="D110" s="4">
        <v>622</v>
      </c>
      <c r="E110" s="4">
        <v>1195</v>
      </c>
      <c r="F110" s="4">
        <v>0</v>
      </c>
      <c r="G110" s="4">
        <f>+SUM(B110:F110)</f>
        <v>2993</v>
      </c>
    </row>
    <row r="111" spans="1:7" ht="15.75" thickBot="1" x14ac:dyDescent="0.3">
      <c r="A111" s="12" t="s">
        <v>14</v>
      </c>
      <c r="B111" s="13">
        <f>+B109+B110</f>
        <v>25983</v>
      </c>
      <c r="C111" s="13">
        <f t="shared" ref="C111:G111" si="17">+C109+C110</f>
        <v>11644</v>
      </c>
      <c r="D111" s="13">
        <f t="shared" si="17"/>
        <v>14210</v>
      </c>
      <c r="E111" s="13">
        <f t="shared" si="17"/>
        <v>19067</v>
      </c>
      <c r="F111" s="13">
        <f t="shared" si="17"/>
        <v>1739</v>
      </c>
      <c r="G111" s="32">
        <f t="shared" si="17"/>
        <v>72643</v>
      </c>
    </row>
    <row r="113" spans="1:7" ht="15" customHeight="1" x14ac:dyDescent="0.25">
      <c r="A113" s="39" t="s">
        <v>28</v>
      </c>
      <c r="B113" s="40"/>
      <c r="C113" s="40"/>
      <c r="D113" s="40"/>
      <c r="E113" s="40"/>
      <c r="F113" s="40"/>
      <c r="G113" s="41"/>
    </row>
    <row r="114" spans="1:7" x14ac:dyDescent="0.25">
      <c r="A114" s="42"/>
      <c r="B114" s="43"/>
      <c r="C114" s="43"/>
      <c r="D114" s="43"/>
      <c r="E114" s="43"/>
      <c r="F114" s="43"/>
      <c r="G114" s="44"/>
    </row>
    <row r="115" spans="1:7" x14ac:dyDescent="0.25">
      <c r="A115" s="45"/>
      <c r="B115" s="46"/>
      <c r="C115" s="46"/>
      <c r="D115" s="46"/>
      <c r="E115" s="46"/>
      <c r="F115" s="46"/>
      <c r="G115" s="47"/>
    </row>
    <row r="116" spans="1:7" x14ac:dyDescent="0.25">
      <c r="A116" s="1" t="s">
        <v>25</v>
      </c>
      <c r="B116" s="1" t="s">
        <v>3</v>
      </c>
      <c r="C116" s="1" t="s">
        <v>4</v>
      </c>
      <c r="D116" s="1" t="s">
        <v>5</v>
      </c>
      <c r="E116" s="1" t="s">
        <v>6</v>
      </c>
      <c r="F116" s="1" t="s">
        <v>7</v>
      </c>
      <c r="G116" s="2" t="s">
        <v>8</v>
      </c>
    </row>
    <row r="117" spans="1:7" x14ac:dyDescent="0.25">
      <c r="A117" s="21" t="s">
        <v>1</v>
      </c>
      <c r="B117" s="22">
        <v>17999.564364178244</v>
      </c>
      <c r="C117" s="22">
        <v>7499.7490361670589</v>
      </c>
      <c r="D117" s="22">
        <v>8999.7837291367559</v>
      </c>
      <c r="E117" s="22">
        <v>11699.905342522645</v>
      </c>
      <c r="F117" s="22">
        <v>1500.0337875506757</v>
      </c>
      <c r="G117" s="23">
        <v>47700.036259555374</v>
      </c>
    </row>
    <row r="118" spans="1:7" x14ac:dyDescent="0.25">
      <c r="A118" s="20" t="s">
        <v>26</v>
      </c>
      <c r="B118" s="22">
        <v>17600.196530345034</v>
      </c>
      <c r="C118" s="22">
        <v>7600.2062040102446</v>
      </c>
      <c r="D118" s="22">
        <v>7700.3216489185033</v>
      </c>
      <c r="E118" s="22">
        <v>10600.173685873337</v>
      </c>
      <c r="F118" s="22">
        <v>1399.9113474308924</v>
      </c>
      <c r="G118" s="23">
        <v>44899.809416578013</v>
      </c>
    </row>
    <row r="119" spans="1:7" x14ac:dyDescent="0.25">
      <c r="A119" s="24" t="s">
        <v>17</v>
      </c>
      <c r="B119" s="22">
        <v>38800.313329840763</v>
      </c>
      <c r="C119" s="22">
        <v>11000.472734701572</v>
      </c>
      <c r="D119" s="22">
        <v>8200.0295373470035</v>
      </c>
      <c r="E119" s="22">
        <v>13300.426525186831</v>
      </c>
      <c r="F119" s="22">
        <v>1599.5042241940087</v>
      </c>
      <c r="G119" s="23">
        <v>72899.74635127018</v>
      </c>
    </row>
    <row r="120" spans="1:7" x14ac:dyDescent="0.25">
      <c r="A120" s="24" t="s">
        <v>20</v>
      </c>
      <c r="B120" s="22">
        <v>17200.243824634057</v>
      </c>
      <c r="C120" s="22">
        <v>2199.9847218794807</v>
      </c>
      <c r="D120" s="22">
        <v>2399.8448301477388</v>
      </c>
      <c r="E120" s="22">
        <v>999.78313253012038</v>
      </c>
      <c r="F120" s="22">
        <v>100.39453665684314</v>
      </c>
      <c r="G120" s="23">
        <v>22900.251045848243</v>
      </c>
    </row>
    <row r="121" spans="1:7" x14ac:dyDescent="0.25">
      <c r="A121" s="20" t="s">
        <v>27</v>
      </c>
      <c r="B121" s="22">
        <v>12900.060967538644</v>
      </c>
      <c r="C121" s="22">
        <v>5800.3882170657307</v>
      </c>
      <c r="D121" s="22">
        <v>7099.559203248954</v>
      </c>
      <c r="E121" s="22">
        <v>7799.5996349733314</v>
      </c>
      <c r="F121" s="22">
        <v>1099.9226553244648</v>
      </c>
      <c r="G121" s="23">
        <v>34699.530678151124</v>
      </c>
    </row>
    <row r="122" spans="1:7" x14ac:dyDescent="0.25">
      <c r="A122" s="24" t="s">
        <v>23</v>
      </c>
      <c r="B122" s="22">
        <v>19999.783155486908</v>
      </c>
      <c r="C122" s="22">
        <v>8099.630599589017</v>
      </c>
      <c r="D122" s="22">
        <v>8799.9886440332502</v>
      </c>
      <c r="E122" s="22">
        <v>13999.99877580909</v>
      </c>
      <c r="F122" s="22">
        <v>1799.5816681358033</v>
      </c>
      <c r="G122" s="23">
        <v>52699.982843054073</v>
      </c>
    </row>
    <row r="123" spans="1:7" x14ac:dyDescent="0.25">
      <c r="A123" s="7" t="s">
        <v>24</v>
      </c>
      <c r="B123" s="22">
        <v>29499.907979073956</v>
      </c>
      <c r="C123" s="22">
        <v>10800.298511176839</v>
      </c>
      <c r="D123" s="22">
        <v>12800.004030195045</v>
      </c>
      <c r="E123" s="22">
        <v>18599.753913680892</v>
      </c>
      <c r="F123" s="22">
        <v>2499.9730890633409</v>
      </c>
      <c r="G123" s="23">
        <v>74199.937523190078</v>
      </c>
    </row>
    <row r="124" spans="1:7" x14ac:dyDescent="0.25">
      <c r="A124" s="25" t="s">
        <v>14</v>
      </c>
      <c r="B124" s="26">
        <f>+SUM(B117:B123)</f>
        <v>154000.07015109761</v>
      </c>
      <c r="C124" s="26">
        <v>52999.730024589939</v>
      </c>
      <c r="D124" s="26">
        <v>55999.531623027251</v>
      </c>
      <c r="E124" s="26">
        <v>76999.641010576248</v>
      </c>
      <c r="F124" s="26">
        <v>10000.321308356029</v>
      </c>
      <c r="G124" s="27">
        <v>350000.29411764711</v>
      </c>
    </row>
  </sheetData>
  <sheetProtection algorithmName="SHA-512" hashValue="aeXlihzvG/wPQRK6rJ4tU9OZY+uv/IqxV9ci2pmw/Y81OBF6qWB/Km8KLDXV3yuLO3KBGOJx2vImielYisweMQ==" saltValue="jqNHgsXdRigfkrTEyJg1fQ==" spinCount="100000" sheet="1" objects="1" scenarios="1"/>
  <mergeCells count="19">
    <mergeCell ref="A82:G82"/>
    <mergeCell ref="A83:G83"/>
    <mergeCell ref="A93:G93"/>
    <mergeCell ref="A94:G94"/>
    <mergeCell ref="A103:G103"/>
    <mergeCell ref="A104:G104"/>
    <mergeCell ref="A113:G115"/>
    <mergeCell ref="A1:G1"/>
    <mergeCell ref="A2:G2"/>
    <mergeCell ref="A15:G15"/>
    <mergeCell ref="A29:G29"/>
    <mergeCell ref="A40:G40"/>
    <mergeCell ref="A41:G41"/>
    <mergeCell ref="A50:G50"/>
    <mergeCell ref="A51:G51"/>
    <mergeCell ref="A60:G60"/>
    <mergeCell ref="A61:G61"/>
    <mergeCell ref="A72:G72"/>
    <mergeCell ref="A73:G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Ministerie van Defensie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Vonk, F, DOSCO/DIV V&amp;B/ST/SIE VAM</dc:creator>
  <cp:lastModifiedBy>Aardenne, T.J. Van - BD/DC/INKOOP</cp:lastModifiedBy>
  <cp:lastPrinted>2020-03-10T15:46:46Z</cp:lastPrinted>
  <dcterms:created xsi:type="dcterms:W3CDTF">2020-03-10T15:35:21Z</dcterms:created>
  <dcterms:modified xsi:type="dcterms:W3CDTF">2020-03-19T14:11:35Z</dcterms:modified>
</cp:coreProperties>
</file>